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ftak.sharepoint.com/sites/Kalatehasereoveeprojekt/Shared Documents/General/Filtreerimine parameetrid jm/MF_NF Tulemused/"/>
    </mc:Choice>
  </mc:AlternateContent>
  <xr:revisionPtr revIDLastSave="239" documentId="8_{37755B0D-2539-4B28-8314-953582FDA712}" xr6:coauthVersionLast="46" xr6:coauthVersionMax="46" xr10:uidLastSave="{BF921CC2-2318-4EC9-932F-A440A94E5EEF}"/>
  <bookViews>
    <workbookView xWindow="-28920" yWindow="-120" windowWidth="29040" windowHeight="17640" xr2:uid="{F1847E8F-3D24-4B24-B87C-3FD7CA8E2409}"/>
  </bookViews>
  <sheets>
    <sheet name="1.4 um MF" sheetId="1" r:id="rId1"/>
    <sheet name="100-250 Da NF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1" l="1"/>
  <c r="N6" i="1"/>
  <c r="J5" i="1"/>
  <c r="J4" i="1" l="1"/>
  <c r="N11" i="1" l="1"/>
  <c r="N6" i="2"/>
  <c r="J4" i="2" l="1"/>
  <c r="G5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G6" i="2" l="1"/>
  <c r="G7" i="2"/>
  <c r="G8" i="2"/>
  <c r="G9" i="2"/>
  <c r="G10" i="2"/>
  <c r="G11" i="2"/>
  <c r="G4" i="2"/>
  <c r="N7" i="2" l="1"/>
  <c r="N8" i="2"/>
  <c r="N9" i="2"/>
  <c r="N15" i="1"/>
  <c r="J10" i="2"/>
  <c r="J11" i="2"/>
  <c r="J6" i="2"/>
  <c r="J7" i="2"/>
  <c r="J8" i="2"/>
  <c r="J9" i="2"/>
  <c r="J19" i="1"/>
  <c r="N7" i="1" l="1"/>
  <c r="N8" i="1"/>
  <c r="N9" i="1"/>
  <c r="N10" i="1"/>
  <c r="N12" i="1"/>
  <c r="N13" i="1"/>
  <c r="N14" i="1"/>
  <c r="N16" i="1"/>
  <c r="N17" i="1"/>
  <c r="N18" i="1"/>
  <c r="J18" i="1" l="1"/>
  <c r="J17" i="1"/>
  <c r="J16" i="1"/>
  <c r="J15" i="1"/>
  <c r="J14" i="1"/>
  <c r="J13" i="1"/>
  <c r="J12" i="1"/>
  <c r="J11" i="1"/>
  <c r="J7" i="1"/>
  <c r="J8" i="1"/>
  <c r="J9" i="1"/>
  <c r="J10" i="1"/>
  <c r="J5" i="2" l="1"/>
</calcChain>
</file>

<file path=xl/sharedStrings.xml><?xml version="1.0" encoding="utf-8"?>
<sst xmlns="http://schemas.openxmlformats.org/spreadsheetml/2006/main" count="40" uniqueCount="25">
  <si>
    <t>Pin, bar</t>
  </si>
  <si>
    <t>Pout, bar</t>
  </si>
  <si>
    <t>Temp. C</t>
  </si>
  <si>
    <t>Pump setpoint</t>
  </si>
  <si>
    <t>Fdisplayed, L/h</t>
  </si>
  <si>
    <t>Surface area, m2</t>
  </si>
  <si>
    <t>Sample Flux, L/m2h</t>
  </si>
  <si>
    <t>VCR</t>
  </si>
  <si>
    <t>Time, min</t>
  </si>
  <si>
    <t>Vin, ml</t>
  </si>
  <si>
    <t>Vout, ml</t>
  </si>
  <si>
    <t>Process description</t>
  </si>
  <si>
    <t>Before experiment, 20  min washing with water</t>
  </si>
  <si>
    <t xml:space="preserve">1.4 um ceramic membrane, 1 channel, 0.011 m2; 604 mm, 0,101 m3/h; </t>
  </si>
  <si>
    <t>Experiment start with MF bloodwater permeate</t>
  </si>
  <si>
    <t>TFC Spiral-Wound Element: NFS 100-250 Da; 0,32 m2; 51-68 L/m2h;</t>
  </si>
  <si>
    <t>Filtration continues with bigger pump speed.</t>
  </si>
  <si>
    <t>Since the F(L/h) started dropping again, the pump speed was set to maximum</t>
  </si>
  <si>
    <t>Since the F(L/h) dropped to almost 0 and the pump speed was in maximum, the membrane was quite jammed. Also the original sample was at the critical level. The experiment was terminated.</t>
  </si>
  <si>
    <t>After 5-6 minutes, the membrane was jammed, so the pump speed was set higher. Also reheating of original sample was needed.</t>
  </si>
  <si>
    <t>After experiment and after washin. With water, the parameteres were normal.</t>
  </si>
  <si>
    <t>Experiment start with pre-treated bloodwater</t>
  </si>
  <si>
    <t>After experiment and after washing. With dest. water, the parameteres were normal.</t>
  </si>
  <si>
    <t>Back-pressure, bar</t>
  </si>
  <si>
    <t>TMP, 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</si>
</sst>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1" fontId="0" fillId="0" borderId="0" xfId="0" applyNumberFormat="1" applyFill="1"/>
    <xf numFmtId="0" fontId="0" fillId="0" borderId="0" xfId="0" applyBorder="1"/>
    <xf numFmtId="0" fontId="0" fillId="0" borderId="0" xfId="0" applyFill="1" applyBorder="1"/>
    <xf numFmtId="1" fontId="0" fillId="0" borderId="0" xfId="0" applyNumberFormat="1" applyFill="1" applyBorder="1"/>
    <xf numFmtId="0" fontId="0" fillId="0" borderId="0" xfId="0" applyFill="1" applyBorder="1" applyAlignment="1">
      <alignment wrapText="1"/>
    </xf>
    <xf numFmtId="1" fontId="0" fillId="0" borderId="0" xfId="0" applyNumberFormat="1" applyFill="1" applyBorder="1" applyAlignment="1">
      <alignment horizontal="center"/>
    </xf>
    <xf numFmtId="14" fontId="0" fillId="0" borderId="0" xfId="0" applyNumberFormat="1" applyFill="1" applyBorder="1" applyAlignment="1">
      <alignment horizontal="left"/>
    </xf>
    <xf numFmtId="0" fontId="0" fillId="0" borderId="0" xfId="0" applyBorder="1" applyAlignment="1">
      <alignment wrapText="1"/>
    </xf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2" xfId="0" applyFont="1" applyBorder="1"/>
    <xf numFmtId="0" fontId="3" fillId="0" borderId="3" xfId="0" applyFont="1" applyBorder="1"/>
    <xf numFmtId="0" fontId="3" fillId="0" borderId="3" xfId="0" applyFont="1" applyFill="1" applyBorder="1"/>
    <xf numFmtId="0" fontId="2" fillId="0" borderId="3" xfId="0" applyFont="1" applyBorder="1"/>
    <xf numFmtId="0" fontId="2" fillId="0" borderId="4" xfId="0" applyFont="1" applyBorder="1"/>
    <xf numFmtId="0" fontId="3" fillId="0" borderId="1" xfId="0" applyFont="1" applyBorder="1"/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0" borderId="0" xfId="0" applyFont="1" applyBorder="1"/>
    <xf numFmtId="0" fontId="2" fillId="0" borderId="0" xfId="0" applyFont="1" applyFill="1" applyBorder="1"/>
    <xf numFmtId="1" fontId="2" fillId="2" borderId="0" xfId="0" applyNumberFormat="1" applyFont="1" applyFill="1" applyBorder="1"/>
    <xf numFmtId="1" fontId="2" fillId="0" borderId="0" xfId="0" applyNumberFormat="1" applyFont="1" applyFill="1" applyBorder="1"/>
    <xf numFmtId="0" fontId="2" fillId="0" borderId="0" xfId="0" applyFont="1" applyBorder="1" applyAlignment="1">
      <alignment wrapText="1"/>
    </xf>
    <xf numFmtId="1" fontId="4" fillId="0" borderId="0" xfId="0" applyNumberFormat="1" applyFont="1" applyFill="1" applyBorder="1"/>
    <xf numFmtId="0" fontId="2" fillId="0" borderId="3" xfId="0" applyFont="1" applyFill="1" applyBorder="1"/>
    <xf numFmtId="0" fontId="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/>
    <xf numFmtId="1" fontId="2" fillId="2" borderId="7" xfId="0" applyNumberFormat="1" applyFont="1" applyFill="1" applyBorder="1"/>
    <xf numFmtId="1" fontId="2" fillId="0" borderId="7" xfId="0" applyNumberFormat="1" applyFont="1" applyFill="1" applyBorder="1"/>
    <xf numFmtId="164" fontId="2" fillId="0" borderId="0" xfId="0" applyNumberFormat="1" applyFont="1" applyBorder="1"/>
    <xf numFmtId="0" fontId="2" fillId="0" borderId="6" xfId="0" applyFont="1" applyFill="1" applyBorder="1"/>
    <xf numFmtId="1" fontId="2" fillId="2" borderId="6" xfId="0" applyNumberFormat="1" applyFont="1" applyFill="1" applyBorder="1"/>
    <xf numFmtId="1" fontId="2" fillId="0" borderId="6" xfId="0" applyNumberFormat="1" applyFont="1" applyFill="1" applyBorder="1"/>
    <xf numFmtId="164" fontId="2" fillId="0" borderId="6" xfId="0" applyNumberFormat="1" applyFont="1" applyBorder="1"/>
    <xf numFmtId="0" fontId="2" fillId="0" borderId="7" xfId="0" applyFont="1" applyFill="1" applyBorder="1"/>
    <xf numFmtId="0" fontId="2" fillId="0" borderId="3" xfId="0" applyFont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" fontId="2" fillId="2" borderId="3" xfId="0" applyNumberFormat="1" applyFont="1" applyFill="1" applyBorder="1" applyAlignment="1">
      <alignment vertical="center"/>
    </xf>
    <xf numFmtId="1" fontId="2" fillId="0" borderId="3" xfId="0" applyNumberFormat="1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1" fontId="2" fillId="2" borderId="7" xfId="0" applyNumberFormat="1" applyFont="1" applyFill="1" applyBorder="1" applyAlignment="1">
      <alignment vertical="center"/>
    </xf>
    <xf numFmtId="1" fontId="2" fillId="0" borderId="7" xfId="0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1" fontId="2" fillId="2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1" fontId="2" fillId="2" borderId="6" xfId="0" applyNumberFormat="1" applyFont="1" applyFill="1" applyBorder="1" applyAlignment="1">
      <alignment vertical="center"/>
    </xf>
    <xf numFmtId="1" fontId="2" fillId="0" borderId="6" xfId="0" applyNumberFormat="1" applyFont="1" applyFill="1" applyBorder="1" applyAlignment="1">
      <alignment vertical="center"/>
    </xf>
    <xf numFmtId="164" fontId="2" fillId="0" borderId="0" xfId="0" applyNumberFormat="1" applyFont="1" applyFill="1" applyBorder="1"/>
    <xf numFmtId="0" fontId="2" fillId="0" borderId="5" xfId="0" applyFont="1" applyBorder="1" applyAlignment="1">
      <alignment wrapText="1"/>
    </xf>
    <xf numFmtId="0" fontId="2" fillId="0" borderId="13" xfId="0" applyFont="1" applyBorder="1"/>
    <xf numFmtId="0" fontId="2" fillId="0" borderId="8" xfId="0" applyFont="1" applyBorder="1" applyAlignment="1">
      <alignment wrapText="1"/>
    </xf>
    <xf numFmtId="0" fontId="2" fillId="0" borderId="9" xfId="0" applyFont="1" applyBorder="1"/>
    <xf numFmtId="0" fontId="2" fillId="0" borderId="11" xfId="0" applyFont="1" applyBorder="1" applyAlignment="1">
      <alignment wrapText="1"/>
    </xf>
    <xf numFmtId="0" fontId="2" fillId="0" borderId="14" xfId="0" applyFont="1" applyFill="1" applyBorder="1"/>
    <xf numFmtId="0" fontId="2" fillId="0" borderId="14" xfId="0" applyFont="1" applyBorder="1"/>
    <xf numFmtId="0" fontId="2" fillId="0" borderId="2" xfId="0" applyFont="1" applyBorder="1" applyAlignment="1">
      <alignment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/>
    <xf numFmtId="0" fontId="5" fillId="0" borderId="10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vertical="center"/>
    </xf>
    <xf numFmtId="164" fontId="6" fillId="0" borderId="6" xfId="0" applyNumberFormat="1" applyFont="1" applyFill="1" applyBorder="1" applyAlignment="1">
      <alignment vertical="center"/>
    </xf>
    <xf numFmtId="0" fontId="6" fillId="0" borderId="0" xfId="0" applyFont="1" applyFill="1" applyBorder="1"/>
    <xf numFmtId="164" fontId="6" fillId="0" borderId="0" xfId="0" applyNumberFormat="1" applyFont="1" applyFill="1" applyBorder="1"/>
    <xf numFmtId="0" fontId="6" fillId="0" borderId="7" xfId="0" applyFont="1" applyBorder="1"/>
    <xf numFmtId="164" fontId="6" fillId="0" borderId="7" xfId="0" applyNumberFormat="1" applyFont="1" applyFill="1" applyBorder="1"/>
    <xf numFmtId="0" fontId="6" fillId="0" borderId="0" xfId="0" applyFont="1" applyBorder="1"/>
    <xf numFmtId="0" fontId="6" fillId="0" borderId="6" xfId="0" applyFont="1" applyBorder="1"/>
    <xf numFmtId="164" fontId="6" fillId="0" borderId="6" xfId="0" applyNumberFormat="1" applyFont="1" applyFill="1" applyBorder="1"/>
    <xf numFmtId="0" fontId="6" fillId="0" borderId="7" xfId="0" applyFont="1" applyFill="1" applyBorder="1"/>
    <xf numFmtId="0" fontId="6" fillId="0" borderId="6" xfId="0" applyFont="1" applyFill="1" applyBorder="1"/>
    <xf numFmtId="164" fontId="2" fillId="0" borderId="7" xfId="0" applyNumberFormat="1" applyFont="1" applyBorder="1"/>
    <xf numFmtId="164" fontId="2" fillId="0" borderId="6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t-EE"/>
              <a:t>Mikrofiltratsiooni</a:t>
            </a:r>
            <a:r>
              <a:rPr lang="et-EE" baseline="0"/>
              <a:t> tootlikus verevee filtreerimisel</a:t>
            </a:r>
            <a:endParaRPr lang="et-E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t-E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'1.4 um MF'!$O$6:$O$18</c:f>
              <c:numCache>
                <c:formatCode>General</c:formatCode>
                <c:ptCount val="1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10</c:v>
                </c:pt>
                <c:pt idx="6">
                  <c:v>14.5</c:v>
                </c:pt>
                <c:pt idx="7">
                  <c:v>18.5</c:v>
                </c:pt>
                <c:pt idx="8">
                  <c:v>21</c:v>
                </c:pt>
                <c:pt idx="9">
                  <c:v>26</c:v>
                </c:pt>
                <c:pt idx="10">
                  <c:v>31</c:v>
                </c:pt>
                <c:pt idx="11">
                  <c:v>36</c:v>
                </c:pt>
                <c:pt idx="12">
                  <c:v>41</c:v>
                </c:pt>
              </c:numCache>
            </c:numRef>
          </c:xVal>
          <c:yVal>
            <c:numRef>
              <c:f>'1.4 um MF'!$J$5:$J$18</c:f>
              <c:numCache>
                <c:formatCode>0</c:formatCode>
                <c:ptCount val="14"/>
                <c:pt idx="0">
                  <c:v>3090.909090909091</c:v>
                </c:pt>
                <c:pt idx="1">
                  <c:v>1145.4545454545455</c:v>
                </c:pt>
                <c:pt idx="2">
                  <c:v>1045.4545454545455</c:v>
                </c:pt>
                <c:pt idx="3">
                  <c:v>709.09090909090912</c:v>
                </c:pt>
                <c:pt idx="4">
                  <c:v>545.4545454545455</c:v>
                </c:pt>
                <c:pt idx="5">
                  <c:v>0</c:v>
                </c:pt>
                <c:pt idx="6">
                  <c:v>972.72727272727275</c:v>
                </c:pt>
                <c:pt idx="7">
                  <c:v>727.27272727272737</c:v>
                </c:pt>
                <c:pt idx="8">
                  <c:v>545.4545454545455</c:v>
                </c:pt>
                <c:pt idx="9">
                  <c:v>363.63636363636368</c:v>
                </c:pt>
                <c:pt idx="10">
                  <c:v>227.27272727272728</c:v>
                </c:pt>
                <c:pt idx="11">
                  <c:v>190.90909090909093</c:v>
                </c:pt>
                <c:pt idx="12">
                  <c:v>127.27272727272727</c:v>
                </c:pt>
                <c:pt idx="13">
                  <c:v>100.00000000000001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B1-4B76-BB1C-9AA2B98A6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9984912"/>
        <c:axId val="626437280"/>
      </c:scatterChart>
      <c:valAx>
        <c:axId val="979984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Aeg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626437280"/>
        <c:crosses val="autoZero"/>
        <c:crossBetween val="midCat"/>
      </c:valAx>
      <c:valAx>
        <c:axId val="62643728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 baseline="0"/>
                  <a:t>Materjali läbivoolu hulk  L/m2</a:t>
                </a:r>
                <a:endParaRPr lang="et-E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979984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t-EE"/>
              <a:t>Nanofiltratsiooni</a:t>
            </a:r>
            <a:r>
              <a:rPr lang="et-EE" baseline="0"/>
              <a:t> tootlikus verevee filtreerimisel</a:t>
            </a:r>
            <a:endParaRPr lang="et-E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t-E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'100-250 Da NF'!$O$6:$O$9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17.600000000000001</c:v>
                </c:pt>
              </c:numCache>
            </c:numRef>
          </c:xVal>
          <c:yVal>
            <c:numRef>
              <c:f>'100-250 Da NF'!$J$6:$J$9</c:f>
              <c:numCache>
                <c:formatCode>0</c:formatCode>
                <c:ptCount val="4"/>
                <c:pt idx="0">
                  <c:v>39.0625</c:v>
                </c:pt>
                <c:pt idx="1">
                  <c:v>31.25</c:v>
                </c:pt>
                <c:pt idx="2">
                  <c:v>23.75</c:v>
                </c:pt>
                <c:pt idx="3">
                  <c:v>18.75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8B-403D-9EF0-18054EE697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9984912"/>
        <c:axId val="626437280"/>
      </c:scatterChart>
      <c:valAx>
        <c:axId val="979984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Aeg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626437280"/>
        <c:crosses val="autoZero"/>
        <c:crossBetween val="midCat"/>
      </c:valAx>
      <c:valAx>
        <c:axId val="62643728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 baseline="0"/>
                  <a:t>Materjali läbivoolu hulk  L/m2</a:t>
                </a:r>
                <a:endParaRPr lang="et-E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979984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61629</xdr:colOff>
      <xdr:row>19</xdr:row>
      <xdr:rowOff>101973</xdr:rowOff>
    </xdr:from>
    <xdr:to>
      <xdr:col>8</xdr:col>
      <xdr:colOff>78439</xdr:colOff>
      <xdr:row>42</xdr:row>
      <xdr:rowOff>168087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BC0ECC-31A2-459F-9424-AB5943DC11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302558</xdr:colOff>
      <xdr:row>16</xdr:row>
      <xdr:rowOff>112059</xdr:rowOff>
    </xdr:from>
    <xdr:to>
      <xdr:col>13</xdr:col>
      <xdr:colOff>252133</xdr:colOff>
      <xdr:row>40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44B8A3-EFCD-46E4-8906-39A56F5445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55EFF-8D7A-4A4B-99A8-A0132C0959D4}">
  <dimension ref="A1:Y44"/>
  <sheetViews>
    <sheetView tabSelected="1" zoomScale="85" zoomScaleNormal="85" workbookViewId="0">
      <selection activeCell="U25" sqref="U25"/>
    </sheetView>
  </sheetViews>
  <sheetFormatPr defaultRowHeight="15" x14ac:dyDescent="0.25"/>
  <cols>
    <col min="1" max="1" width="39.85546875" customWidth="1"/>
    <col min="2" max="2" width="10.42578125" customWidth="1"/>
    <col min="5" max="5" width="13.140625" customWidth="1"/>
    <col min="6" max="6" width="12.28515625" customWidth="1"/>
    <col min="8" max="8" width="13.42578125" customWidth="1"/>
    <col min="9" max="9" width="10.7109375" customWidth="1"/>
    <col min="10" max="10" width="12" customWidth="1"/>
    <col min="11" max="11" width="10.140625" style="2" customWidth="1"/>
  </cols>
  <sheetData>
    <row r="1" spans="1:25" ht="15.7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2"/>
      <c r="M1" s="12"/>
      <c r="N1" s="12"/>
      <c r="O1" s="12"/>
      <c r="P1" s="12"/>
      <c r="Q1" s="12"/>
      <c r="R1" s="23"/>
      <c r="S1" s="4"/>
      <c r="T1" s="4"/>
      <c r="U1" s="4"/>
      <c r="V1" s="4"/>
      <c r="W1" s="4"/>
      <c r="X1" s="4"/>
      <c r="Y1" s="4"/>
    </row>
    <row r="2" spans="1:25" ht="15.75" x14ac:dyDescent="0.25">
      <c r="A2" s="14" t="s">
        <v>13</v>
      </c>
      <c r="B2" s="15"/>
      <c r="C2" s="15"/>
      <c r="D2" s="15"/>
      <c r="E2" s="15"/>
      <c r="F2" s="15"/>
      <c r="G2" s="15"/>
      <c r="H2" s="15"/>
      <c r="I2" s="15"/>
      <c r="J2" s="15"/>
      <c r="K2" s="16"/>
      <c r="L2" s="16"/>
      <c r="M2" s="16"/>
      <c r="N2" s="29"/>
      <c r="O2" s="17"/>
      <c r="P2" s="17"/>
      <c r="Q2" s="18"/>
      <c r="R2" s="23"/>
      <c r="S2" s="4"/>
      <c r="T2" s="4"/>
      <c r="U2" s="4"/>
      <c r="V2" s="4"/>
      <c r="W2" s="4"/>
      <c r="X2" s="4"/>
      <c r="Y2" s="4"/>
    </row>
    <row r="3" spans="1:25" ht="47.25" x14ac:dyDescent="0.25">
      <c r="A3" s="30" t="s">
        <v>11</v>
      </c>
      <c r="B3" s="31" t="s">
        <v>0</v>
      </c>
      <c r="C3" s="31" t="s">
        <v>1</v>
      </c>
      <c r="D3" s="31" t="s">
        <v>2</v>
      </c>
      <c r="E3" s="31" t="s">
        <v>3</v>
      </c>
      <c r="F3" s="70" t="s">
        <v>23</v>
      </c>
      <c r="G3" s="71" t="s">
        <v>24</v>
      </c>
      <c r="H3" s="31" t="s">
        <v>4</v>
      </c>
      <c r="I3" s="30" t="s">
        <v>5</v>
      </c>
      <c r="J3" s="32" t="s">
        <v>6</v>
      </c>
      <c r="K3" s="31"/>
      <c r="L3" s="31" t="s">
        <v>9</v>
      </c>
      <c r="M3" s="31" t="s">
        <v>10</v>
      </c>
      <c r="N3" s="31" t="s">
        <v>7</v>
      </c>
      <c r="O3" s="31" t="s">
        <v>8</v>
      </c>
      <c r="P3" s="33"/>
      <c r="Q3" s="31"/>
      <c r="R3" s="23"/>
      <c r="S3" s="4"/>
      <c r="T3" s="4"/>
      <c r="U3" s="4"/>
      <c r="V3" s="4"/>
      <c r="W3" s="4"/>
      <c r="X3" s="4"/>
      <c r="Y3" s="4"/>
    </row>
    <row r="4" spans="1:25" ht="31.5" x14ac:dyDescent="0.25">
      <c r="A4" s="67" t="s">
        <v>12</v>
      </c>
      <c r="B4" s="43">
        <v>1.9</v>
      </c>
      <c r="C4" s="43">
        <v>1</v>
      </c>
      <c r="D4" s="43">
        <v>40</v>
      </c>
      <c r="E4" s="43">
        <v>5</v>
      </c>
      <c r="F4" s="72">
        <v>0.45</v>
      </c>
      <c r="G4" s="78">
        <f>AVERAGE(B4:C4)-F4</f>
        <v>1</v>
      </c>
      <c r="H4" s="44">
        <v>71</v>
      </c>
      <c r="I4" s="43">
        <v>1.0999999999999999E-2</v>
      </c>
      <c r="J4" s="45">
        <f>H4/I4</f>
        <v>6454.545454545455</v>
      </c>
      <c r="K4" s="46"/>
      <c r="L4" s="43"/>
      <c r="M4" s="43"/>
      <c r="N4" s="43"/>
      <c r="O4" s="43"/>
      <c r="P4" s="17"/>
      <c r="Q4" s="18"/>
      <c r="R4" s="23"/>
      <c r="S4" s="4"/>
      <c r="T4" s="4"/>
      <c r="U4" s="4"/>
      <c r="V4" s="4"/>
      <c r="W4" s="4"/>
      <c r="X4" s="4"/>
      <c r="Y4" s="4"/>
    </row>
    <row r="5" spans="1:25" ht="31.5" x14ac:dyDescent="0.25">
      <c r="A5" s="62" t="s">
        <v>21</v>
      </c>
      <c r="B5" s="47">
        <v>2.5</v>
      </c>
      <c r="C5" s="47">
        <v>1</v>
      </c>
      <c r="D5" s="47">
        <v>79</v>
      </c>
      <c r="E5" s="47">
        <v>5</v>
      </c>
      <c r="F5" s="73">
        <v>0.35</v>
      </c>
      <c r="G5" s="78">
        <f t="shared" ref="G5:G19" si="0">AVERAGE(B5:C5)-F5</f>
        <v>1.4</v>
      </c>
      <c r="H5" s="47">
        <v>34</v>
      </c>
      <c r="I5" s="47">
        <v>1.0999999999999999E-2</v>
      </c>
      <c r="J5" s="48">
        <f>H5/I5</f>
        <v>3090.909090909091</v>
      </c>
      <c r="K5" s="49"/>
      <c r="L5" s="47">
        <v>6000</v>
      </c>
      <c r="M5" s="47">
        <v>0</v>
      </c>
      <c r="N5" s="53"/>
      <c r="O5" s="47">
        <v>0</v>
      </c>
      <c r="P5" s="34"/>
      <c r="Q5" s="63"/>
      <c r="R5" s="23"/>
      <c r="S5" s="4"/>
      <c r="T5" s="4"/>
      <c r="U5" s="4"/>
      <c r="V5" s="4"/>
      <c r="W5" s="4"/>
      <c r="X5" s="4"/>
      <c r="Y5" s="4"/>
    </row>
    <row r="6" spans="1:25" ht="15.75" x14ac:dyDescent="0.25">
      <c r="A6" s="60"/>
      <c r="B6" s="50">
        <v>2.5</v>
      </c>
      <c r="C6" s="50">
        <v>1</v>
      </c>
      <c r="D6" s="50">
        <v>80</v>
      </c>
      <c r="E6" s="50">
        <v>5</v>
      </c>
      <c r="F6" s="75">
        <v>0.35</v>
      </c>
      <c r="G6" s="74">
        <f t="shared" si="0"/>
        <v>1.4</v>
      </c>
      <c r="H6" s="50">
        <v>12.6</v>
      </c>
      <c r="I6" s="50">
        <v>1.0999999999999999E-2</v>
      </c>
      <c r="J6" s="51">
        <f>H6/I6</f>
        <v>1145.4545454545455</v>
      </c>
      <c r="K6" s="52"/>
      <c r="L6" s="50"/>
      <c r="M6" s="50">
        <v>750</v>
      </c>
      <c r="N6" s="53">
        <f>$L$5/($L$5-M6)</f>
        <v>1.1428571428571428</v>
      </c>
      <c r="O6" s="50">
        <v>1</v>
      </c>
      <c r="P6" s="23"/>
      <c r="Q6" s="61"/>
      <c r="R6" s="23"/>
      <c r="S6" s="4"/>
      <c r="T6" s="4"/>
      <c r="U6" s="4"/>
      <c r="V6" s="4"/>
      <c r="W6" s="4"/>
      <c r="X6" s="4"/>
      <c r="Y6" s="4"/>
    </row>
    <row r="7" spans="1:25" ht="15.75" x14ac:dyDescent="0.25">
      <c r="A7" s="60"/>
      <c r="B7" s="50">
        <v>2.5</v>
      </c>
      <c r="C7" s="50">
        <v>1</v>
      </c>
      <c r="D7" s="50">
        <v>80</v>
      </c>
      <c r="E7" s="50">
        <v>5</v>
      </c>
      <c r="F7" s="75">
        <v>0.35</v>
      </c>
      <c r="G7" s="74">
        <f t="shared" si="0"/>
        <v>1.4</v>
      </c>
      <c r="H7" s="50">
        <v>11.5</v>
      </c>
      <c r="I7" s="50">
        <v>1.0999999999999999E-2</v>
      </c>
      <c r="J7" s="51">
        <f t="shared" ref="J7:J19" si="1">H7/I7</f>
        <v>1045.4545454545455</v>
      </c>
      <c r="K7" s="52"/>
      <c r="L7" s="50"/>
      <c r="M7" s="50">
        <v>1000</v>
      </c>
      <c r="N7" s="53">
        <f t="shared" ref="N7:N18" si="2">$L$5/($L$5-M7)</f>
        <v>1.2</v>
      </c>
      <c r="O7" s="50">
        <v>2</v>
      </c>
      <c r="P7" s="23"/>
      <c r="Q7" s="61"/>
      <c r="R7" s="23"/>
      <c r="S7" s="4"/>
      <c r="T7" s="4"/>
      <c r="U7" s="4"/>
      <c r="V7" s="4"/>
      <c r="W7" s="4"/>
      <c r="X7" s="4"/>
      <c r="Y7" s="4"/>
    </row>
    <row r="8" spans="1:25" ht="15.75" x14ac:dyDescent="0.25">
      <c r="A8" s="60"/>
      <c r="B8" s="50">
        <v>2</v>
      </c>
      <c r="C8" s="50">
        <v>1</v>
      </c>
      <c r="D8" s="50">
        <v>80</v>
      </c>
      <c r="E8" s="50">
        <v>5</v>
      </c>
      <c r="F8" s="75">
        <v>0.35</v>
      </c>
      <c r="G8" s="74">
        <f t="shared" si="0"/>
        <v>1.1499999999999999</v>
      </c>
      <c r="H8" s="50">
        <v>7.8</v>
      </c>
      <c r="I8" s="50">
        <v>1.0999999999999999E-2</v>
      </c>
      <c r="J8" s="51">
        <f t="shared" si="1"/>
        <v>709.09090909090912</v>
      </c>
      <c r="K8" s="52"/>
      <c r="L8" s="50"/>
      <c r="M8" s="50">
        <v>1100</v>
      </c>
      <c r="N8" s="53">
        <f t="shared" si="2"/>
        <v>1.2244897959183674</v>
      </c>
      <c r="O8" s="50">
        <v>3</v>
      </c>
      <c r="P8" s="23"/>
      <c r="Q8" s="61"/>
      <c r="R8" s="23"/>
      <c r="S8" s="4"/>
      <c r="T8" s="4"/>
      <c r="U8" s="4"/>
      <c r="V8" s="4"/>
      <c r="W8" s="4"/>
      <c r="X8" s="4"/>
      <c r="Y8" s="4"/>
    </row>
    <row r="9" spans="1:25" ht="15.75" x14ac:dyDescent="0.25">
      <c r="A9" s="60"/>
      <c r="B9" s="54">
        <v>2</v>
      </c>
      <c r="C9" s="54">
        <v>1</v>
      </c>
      <c r="D9" s="54">
        <v>80</v>
      </c>
      <c r="E9" s="54">
        <v>5</v>
      </c>
      <c r="F9" s="75">
        <v>0.35</v>
      </c>
      <c r="G9" s="74">
        <f t="shared" si="0"/>
        <v>1.1499999999999999</v>
      </c>
      <c r="H9" s="54">
        <v>6</v>
      </c>
      <c r="I9" s="50">
        <v>1.0999999999999999E-2</v>
      </c>
      <c r="J9" s="51">
        <f t="shared" si="1"/>
        <v>545.4545454545455</v>
      </c>
      <c r="K9" s="52"/>
      <c r="L9" s="50"/>
      <c r="M9" s="54">
        <v>1300</v>
      </c>
      <c r="N9" s="53">
        <f t="shared" si="2"/>
        <v>1.2765957446808511</v>
      </c>
      <c r="O9" s="54">
        <v>4</v>
      </c>
      <c r="P9" s="23"/>
      <c r="Q9" s="61"/>
      <c r="R9" s="23"/>
      <c r="S9" s="4"/>
      <c r="T9" s="4"/>
      <c r="U9" s="4"/>
      <c r="V9" s="4"/>
      <c r="W9" s="4"/>
      <c r="X9" s="4"/>
      <c r="Y9" s="4"/>
    </row>
    <row r="10" spans="1:25" ht="47.25" customHeight="1" x14ac:dyDescent="0.25">
      <c r="A10" s="68" t="s">
        <v>19</v>
      </c>
      <c r="B10" s="54">
        <v>2</v>
      </c>
      <c r="C10" s="54">
        <v>1</v>
      </c>
      <c r="D10" s="54">
        <v>80</v>
      </c>
      <c r="E10" s="54">
        <v>5</v>
      </c>
      <c r="F10" s="76">
        <v>0</v>
      </c>
      <c r="G10" s="74">
        <f t="shared" si="0"/>
        <v>1.5</v>
      </c>
      <c r="H10" s="54">
        <v>0</v>
      </c>
      <c r="I10" s="50">
        <v>1.0999999999999999E-2</v>
      </c>
      <c r="J10" s="51">
        <f t="shared" si="1"/>
        <v>0</v>
      </c>
      <c r="K10" s="52"/>
      <c r="L10" s="50"/>
      <c r="M10" s="50">
        <v>1500</v>
      </c>
      <c r="N10" s="53">
        <f t="shared" si="2"/>
        <v>1.3333333333333333</v>
      </c>
      <c r="O10" s="54">
        <v>5</v>
      </c>
      <c r="P10" s="23"/>
      <c r="Q10" s="61"/>
      <c r="R10" s="23"/>
      <c r="S10" s="4"/>
      <c r="T10" s="4"/>
      <c r="U10" s="4"/>
      <c r="V10" s="4"/>
      <c r="W10" s="4"/>
      <c r="X10" s="4"/>
      <c r="Y10" s="4"/>
    </row>
    <row r="11" spans="1:25" ht="30.75" customHeight="1" x14ac:dyDescent="0.25">
      <c r="A11" s="60" t="s">
        <v>16</v>
      </c>
      <c r="B11" s="54">
        <v>1.5</v>
      </c>
      <c r="C11" s="54">
        <v>1</v>
      </c>
      <c r="D11" s="54">
        <v>79</v>
      </c>
      <c r="E11" s="54">
        <v>8</v>
      </c>
      <c r="F11" s="76">
        <v>0.41</v>
      </c>
      <c r="G11" s="74">
        <f t="shared" si="0"/>
        <v>0.84000000000000008</v>
      </c>
      <c r="H11" s="54">
        <v>10.7</v>
      </c>
      <c r="I11" s="50">
        <v>1.0999999999999999E-2</v>
      </c>
      <c r="J11" s="51">
        <f t="shared" si="1"/>
        <v>972.72727272727275</v>
      </c>
      <c r="K11" s="52"/>
      <c r="L11" s="50"/>
      <c r="M11" s="54">
        <v>1800</v>
      </c>
      <c r="N11" s="53">
        <f>$L$5/($L$5-M11)</f>
        <v>1.4285714285714286</v>
      </c>
      <c r="O11" s="54">
        <v>10</v>
      </c>
      <c r="P11" s="23"/>
      <c r="Q11" s="61"/>
      <c r="R11" s="23"/>
      <c r="S11" s="4"/>
      <c r="T11" s="4"/>
      <c r="U11" s="4"/>
      <c r="V11" s="4"/>
      <c r="W11" s="4"/>
      <c r="X11" s="4"/>
      <c r="Y11" s="4"/>
    </row>
    <row r="12" spans="1:25" ht="15.75" x14ac:dyDescent="0.25">
      <c r="A12" s="69"/>
      <c r="B12" s="54">
        <v>2</v>
      </c>
      <c r="C12" s="54">
        <v>1</v>
      </c>
      <c r="D12" s="54">
        <v>80</v>
      </c>
      <c r="E12" s="54">
        <v>8</v>
      </c>
      <c r="F12" s="76">
        <v>0.41</v>
      </c>
      <c r="G12" s="74">
        <f t="shared" si="0"/>
        <v>1.0900000000000001</v>
      </c>
      <c r="H12" s="54">
        <v>8</v>
      </c>
      <c r="I12" s="50">
        <v>1.0999999999999999E-2</v>
      </c>
      <c r="J12" s="51">
        <f t="shared" si="1"/>
        <v>727.27272727272737</v>
      </c>
      <c r="K12" s="52"/>
      <c r="L12" s="50"/>
      <c r="M12" s="54">
        <v>2500</v>
      </c>
      <c r="N12" s="53">
        <f t="shared" si="2"/>
        <v>1.7142857142857142</v>
      </c>
      <c r="O12" s="54">
        <v>14.5</v>
      </c>
      <c r="P12" s="23"/>
      <c r="Q12" s="61"/>
      <c r="R12" s="23"/>
      <c r="S12" s="4"/>
      <c r="T12" s="4"/>
      <c r="U12" s="4"/>
      <c r="V12" s="4"/>
      <c r="W12" s="4"/>
      <c r="X12" s="4"/>
      <c r="Y12" s="4"/>
    </row>
    <row r="13" spans="1:25" ht="15.75" x14ac:dyDescent="0.25">
      <c r="A13" s="69"/>
      <c r="B13" s="54">
        <v>2</v>
      </c>
      <c r="C13" s="54">
        <v>1</v>
      </c>
      <c r="D13" s="54">
        <v>80</v>
      </c>
      <c r="E13" s="54">
        <v>8</v>
      </c>
      <c r="F13" s="76">
        <v>0.41</v>
      </c>
      <c r="G13" s="74">
        <f t="shared" si="0"/>
        <v>1.0900000000000001</v>
      </c>
      <c r="H13" s="54">
        <v>6</v>
      </c>
      <c r="I13" s="50">
        <v>1.0999999999999999E-2</v>
      </c>
      <c r="J13" s="51">
        <f t="shared" si="1"/>
        <v>545.4545454545455</v>
      </c>
      <c r="K13" s="52"/>
      <c r="L13" s="50"/>
      <c r="M13" s="54">
        <v>3000</v>
      </c>
      <c r="N13" s="53">
        <f t="shared" si="2"/>
        <v>2</v>
      </c>
      <c r="O13" s="54">
        <v>18.5</v>
      </c>
      <c r="P13" s="23"/>
      <c r="Q13" s="61"/>
      <c r="R13" s="23"/>
      <c r="S13" s="4"/>
      <c r="T13" s="4"/>
      <c r="U13" s="4"/>
      <c r="V13" s="4"/>
      <c r="W13" s="4"/>
      <c r="X13" s="4"/>
      <c r="Y13" s="4"/>
    </row>
    <row r="14" spans="1:25" ht="31.5" x14ac:dyDescent="0.25">
      <c r="A14" s="60" t="s">
        <v>17</v>
      </c>
      <c r="B14" s="54">
        <v>2</v>
      </c>
      <c r="C14" s="54">
        <v>1</v>
      </c>
      <c r="D14" s="54">
        <v>80</v>
      </c>
      <c r="E14" s="54">
        <v>10</v>
      </c>
      <c r="F14" s="76">
        <v>0.4</v>
      </c>
      <c r="G14" s="74">
        <f t="shared" si="0"/>
        <v>1.1000000000000001</v>
      </c>
      <c r="H14" s="54">
        <v>4</v>
      </c>
      <c r="I14" s="50">
        <v>1.0999999999999999E-2</v>
      </c>
      <c r="J14" s="51">
        <f t="shared" si="1"/>
        <v>363.63636363636368</v>
      </c>
      <c r="K14" s="52"/>
      <c r="L14" s="50"/>
      <c r="M14" s="54">
        <v>3200</v>
      </c>
      <c r="N14" s="53">
        <f t="shared" si="2"/>
        <v>2.1428571428571428</v>
      </c>
      <c r="O14" s="54">
        <v>21</v>
      </c>
      <c r="P14" s="23"/>
      <c r="Q14" s="61"/>
      <c r="R14" s="23"/>
      <c r="S14" s="4"/>
      <c r="T14" s="4"/>
      <c r="U14" s="4"/>
      <c r="V14" s="4"/>
      <c r="W14" s="4"/>
      <c r="X14" s="4"/>
      <c r="Y14" s="4"/>
    </row>
    <row r="15" spans="1:25" ht="15.75" x14ac:dyDescent="0.25">
      <c r="A15" s="69"/>
      <c r="B15" s="54">
        <v>2</v>
      </c>
      <c r="C15" s="54">
        <v>1</v>
      </c>
      <c r="D15" s="54">
        <v>80</v>
      </c>
      <c r="E15" s="54">
        <v>10</v>
      </c>
      <c r="F15" s="76">
        <v>0.4</v>
      </c>
      <c r="G15" s="74">
        <f t="shared" si="0"/>
        <v>1.1000000000000001</v>
      </c>
      <c r="H15" s="54">
        <v>2.5</v>
      </c>
      <c r="I15" s="50">
        <v>1.0999999999999999E-2</v>
      </c>
      <c r="J15" s="51">
        <f t="shared" si="1"/>
        <v>227.27272727272728</v>
      </c>
      <c r="K15" s="52"/>
      <c r="L15" s="50"/>
      <c r="M15" s="54">
        <v>3400</v>
      </c>
      <c r="N15" s="53">
        <f t="shared" si="2"/>
        <v>2.3076923076923075</v>
      </c>
      <c r="O15" s="54">
        <v>26</v>
      </c>
      <c r="P15" s="23"/>
      <c r="Q15" s="61"/>
      <c r="R15" s="23"/>
      <c r="S15" s="4"/>
      <c r="T15" s="4"/>
      <c r="U15" s="4"/>
      <c r="V15" s="4"/>
      <c r="W15" s="4"/>
      <c r="X15" s="4"/>
      <c r="Y15" s="4"/>
    </row>
    <row r="16" spans="1:25" ht="15.75" x14ac:dyDescent="0.25">
      <c r="A16" s="69"/>
      <c r="B16" s="54">
        <v>1.5</v>
      </c>
      <c r="C16" s="54">
        <v>1</v>
      </c>
      <c r="D16" s="54">
        <v>80</v>
      </c>
      <c r="E16" s="54">
        <v>10</v>
      </c>
      <c r="F16" s="76">
        <v>0.3</v>
      </c>
      <c r="G16" s="74">
        <f t="shared" si="0"/>
        <v>0.95</v>
      </c>
      <c r="H16" s="54">
        <v>2.1</v>
      </c>
      <c r="I16" s="50">
        <v>1.0999999999999999E-2</v>
      </c>
      <c r="J16" s="51">
        <f t="shared" si="1"/>
        <v>190.90909090909093</v>
      </c>
      <c r="K16" s="52"/>
      <c r="L16" s="50"/>
      <c r="M16" s="54">
        <v>3600</v>
      </c>
      <c r="N16" s="53">
        <f t="shared" si="2"/>
        <v>2.5</v>
      </c>
      <c r="O16" s="54">
        <v>31</v>
      </c>
      <c r="P16" s="23"/>
      <c r="Q16" s="61"/>
      <c r="R16" s="23"/>
      <c r="S16" s="4"/>
      <c r="T16" s="4"/>
      <c r="U16" s="4"/>
      <c r="V16" s="4"/>
      <c r="W16" s="4"/>
      <c r="X16" s="4"/>
      <c r="Y16" s="4"/>
    </row>
    <row r="17" spans="1:25" ht="15.75" x14ac:dyDescent="0.25">
      <c r="A17" s="69"/>
      <c r="B17" s="54">
        <v>1.5</v>
      </c>
      <c r="C17" s="54">
        <v>1</v>
      </c>
      <c r="D17" s="54">
        <v>79</v>
      </c>
      <c r="E17" s="54">
        <v>10</v>
      </c>
      <c r="F17" s="76">
        <v>0.25</v>
      </c>
      <c r="G17" s="74">
        <f t="shared" si="0"/>
        <v>1</v>
      </c>
      <c r="H17" s="54">
        <v>1.4</v>
      </c>
      <c r="I17" s="50">
        <v>1.0999999999999999E-2</v>
      </c>
      <c r="J17" s="51">
        <f t="shared" si="1"/>
        <v>127.27272727272727</v>
      </c>
      <c r="K17" s="52"/>
      <c r="L17" s="50"/>
      <c r="M17" s="54">
        <v>3750</v>
      </c>
      <c r="N17" s="53">
        <f t="shared" si="2"/>
        <v>2.6666666666666665</v>
      </c>
      <c r="O17" s="54">
        <v>36</v>
      </c>
      <c r="P17" s="23"/>
      <c r="Q17" s="61"/>
      <c r="R17" s="23"/>
      <c r="S17" s="4"/>
      <c r="T17" s="4"/>
      <c r="U17" s="4"/>
      <c r="V17" s="4"/>
      <c r="W17" s="4"/>
      <c r="X17" s="4"/>
      <c r="Y17" s="4"/>
    </row>
    <row r="18" spans="1:25" ht="78.75" x14ac:dyDescent="0.25">
      <c r="A18" s="64" t="s">
        <v>18</v>
      </c>
      <c r="B18" s="55">
        <v>1.5</v>
      </c>
      <c r="C18" s="55">
        <v>1</v>
      </c>
      <c r="D18" s="55">
        <v>80</v>
      </c>
      <c r="E18" s="55">
        <v>10</v>
      </c>
      <c r="F18" s="77">
        <v>0.3</v>
      </c>
      <c r="G18" s="79">
        <f t="shared" si="0"/>
        <v>0.95</v>
      </c>
      <c r="H18" s="55">
        <v>1.1000000000000001</v>
      </c>
      <c r="I18" s="56">
        <v>1.0999999999999999E-2</v>
      </c>
      <c r="J18" s="57">
        <f t="shared" si="1"/>
        <v>100.00000000000001</v>
      </c>
      <c r="K18" s="58"/>
      <c r="L18" s="56"/>
      <c r="M18" s="55">
        <v>3800</v>
      </c>
      <c r="N18" s="90">
        <f t="shared" si="2"/>
        <v>2.7272727272727271</v>
      </c>
      <c r="O18" s="55">
        <v>41</v>
      </c>
      <c r="P18" s="33"/>
      <c r="Q18" s="66"/>
      <c r="R18" s="23"/>
      <c r="S18" s="4"/>
      <c r="T18" s="4"/>
      <c r="U18" s="4"/>
      <c r="V18" s="4"/>
      <c r="W18" s="4"/>
      <c r="X18" s="4"/>
      <c r="Y18" s="4"/>
    </row>
    <row r="19" spans="1:25" ht="31.5" x14ac:dyDescent="0.25">
      <c r="A19" s="64" t="s">
        <v>20</v>
      </c>
      <c r="B19" s="55">
        <v>2.5</v>
      </c>
      <c r="C19" s="55">
        <v>2</v>
      </c>
      <c r="D19" s="55">
        <v>50</v>
      </c>
      <c r="E19" s="55">
        <v>5</v>
      </c>
      <c r="F19" s="77">
        <v>0.7</v>
      </c>
      <c r="G19" s="79">
        <f t="shared" si="0"/>
        <v>1.55</v>
      </c>
      <c r="H19" s="55">
        <v>102</v>
      </c>
      <c r="I19" s="56">
        <v>1.0999999999999999E-2</v>
      </c>
      <c r="J19" s="57">
        <f t="shared" si="1"/>
        <v>9272.7272727272739</v>
      </c>
      <c r="K19" s="58"/>
      <c r="L19" s="56"/>
      <c r="M19" s="56"/>
      <c r="N19" s="56"/>
      <c r="O19" s="56"/>
      <c r="P19" s="33"/>
      <c r="Q19" s="66"/>
      <c r="R19" s="23"/>
      <c r="S19" s="4"/>
      <c r="T19" s="4"/>
      <c r="U19" s="4"/>
      <c r="V19" s="4"/>
      <c r="W19" s="4"/>
      <c r="X19" s="4"/>
      <c r="Y19" s="4"/>
    </row>
    <row r="20" spans="1:25" ht="15.75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3"/>
      <c r="L20" s="12"/>
      <c r="M20" s="12"/>
      <c r="N20" s="12"/>
      <c r="O20" s="12"/>
      <c r="P20" s="12"/>
      <c r="Q20" s="12"/>
      <c r="R20" s="23"/>
      <c r="S20" s="4"/>
      <c r="T20" s="4"/>
      <c r="U20" s="4"/>
      <c r="V20" s="4"/>
      <c r="W20" s="4"/>
      <c r="X20" s="4"/>
      <c r="Y20" s="4"/>
    </row>
    <row r="21" spans="1:25" x14ac:dyDescent="0.25">
      <c r="I21" s="11"/>
    </row>
    <row r="25" spans="1:25" x14ac:dyDescent="0.25">
      <c r="H25" s="5"/>
      <c r="I25" s="5"/>
      <c r="J25" s="5"/>
      <c r="K25" s="5"/>
    </row>
    <row r="26" spans="1:25" x14ac:dyDescent="0.25">
      <c r="H26" s="5"/>
      <c r="I26" s="5"/>
      <c r="J26" s="5"/>
      <c r="K26" s="5"/>
    </row>
    <row r="27" spans="1:25" x14ac:dyDescent="0.25">
      <c r="H27" s="5"/>
      <c r="I27" s="5"/>
      <c r="J27" s="5"/>
      <c r="K27" s="5"/>
    </row>
    <row r="28" spans="1:25" ht="15.75" x14ac:dyDescent="0.25">
      <c r="H28" s="54"/>
      <c r="I28" s="52"/>
      <c r="J28" s="5"/>
      <c r="K28" s="5"/>
    </row>
    <row r="29" spans="1:25" ht="15.75" x14ac:dyDescent="0.25">
      <c r="H29" s="54"/>
      <c r="I29" s="52"/>
      <c r="J29" s="5"/>
      <c r="K29" s="5"/>
    </row>
    <row r="30" spans="1:25" ht="15.75" x14ac:dyDescent="0.25">
      <c r="H30" s="54"/>
      <c r="I30" s="52"/>
      <c r="J30" s="5"/>
      <c r="K30" s="5"/>
    </row>
    <row r="31" spans="1:25" ht="15.75" x14ac:dyDescent="0.25">
      <c r="H31" s="54"/>
      <c r="I31" s="52"/>
      <c r="J31" s="5"/>
      <c r="K31" s="5"/>
    </row>
    <row r="32" spans="1:25" ht="15.75" x14ac:dyDescent="0.25">
      <c r="H32" s="54"/>
      <c r="I32" s="52"/>
      <c r="J32" s="5"/>
      <c r="K32" s="5"/>
    </row>
    <row r="33" spans="8:11" ht="15.75" x14ac:dyDescent="0.25">
      <c r="H33" s="54"/>
      <c r="I33" s="52"/>
      <c r="J33" s="5"/>
      <c r="K33" s="5"/>
    </row>
    <row r="34" spans="8:11" ht="15.75" x14ac:dyDescent="0.25">
      <c r="H34" s="54"/>
      <c r="I34" s="52"/>
      <c r="J34" s="5"/>
      <c r="K34" s="5"/>
    </row>
    <row r="35" spans="8:11" ht="15.75" x14ac:dyDescent="0.25">
      <c r="H35" s="54"/>
      <c r="I35" s="52"/>
      <c r="J35" s="5"/>
      <c r="K35" s="5"/>
    </row>
    <row r="36" spans="8:11" ht="15.75" x14ac:dyDescent="0.25">
      <c r="H36" s="54"/>
      <c r="I36" s="52"/>
      <c r="J36" s="5"/>
      <c r="K36" s="5"/>
    </row>
    <row r="37" spans="8:11" ht="15.75" x14ac:dyDescent="0.25">
      <c r="H37" s="54"/>
      <c r="I37" s="52"/>
      <c r="J37" s="5"/>
      <c r="K37" s="5"/>
    </row>
    <row r="38" spans="8:11" ht="15.75" x14ac:dyDescent="0.25">
      <c r="H38" s="54"/>
      <c r="I38" s="52"/>
      <c r="J38" s="5"/>
      <c r="K38" s="5"/>
    </row>
    <row r="39" spans="8:11" ht="15.75" x14ac:dyDescent="0.25">
      <c r="H39" s="54"/>
      <c r="I39" s="52"/>
      <c r="J39" s="5"/>
      <c r="K39" s="5"/>
    </row>
    <row r="40" spans="8:11" ht="15.75" x14ac:dyDescent="0.25">
      <c r="H40" s="54"/>
      <c r="I40" s="52"/>
      <c r="J40" s="5"/>
      <c r="K40" s="5"/>
    </row>
    <row r="41" spans="8:11" ht="15.75" x14ac:dyDescent="0.25">
      <c r="H41" s="54"/>
      <c r="I41" s="52"/>
      <c r="J41" s="5"/>
      <c r="K41" s="5"/>
    </row>
    <row r="42" spans="8:11" x14ac:dyDescent="0.25">
      <c r="H42" s="5"/>
      <c r="I42" s="5"/>
      <c r="J42" s="5"/>
      <c r="K42" s="5"/>
    </row>
    <row r="43" spans="8:11" x14ac:dyDescent="0.25">
      <c r="H43" s="5"/>
      <c r="I43" s="5"/>
      <c r="J43" s="5"/>
      <c r="K43" s="5"/>
    </row>
    <row r="44" spans="8:11" x14ac:dyDescent="0.25">
      <c r="H44" s="5"/>
      <c r="I44" s="5"/>
      <c r="J44" s="5"/>
      <c r="K44" s="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00765-1893-4B27-BF05-24262E27A9B5}">
  <dimension ref="A1:U34"/>
  <sheetViews>
    <sheetView zoomScale="85" zoomScaleNormal="85" workbookViewId="0">
      <selection activeCell="M9" sqref="M9"/>
    </sheetView>
  </sheetViews>
  <sheetFormatPr defaultRowHeight="15" x14ac:dyDescent="0.25"/>
  <cols>
    <col min="1" max="1" width="32.85546875" customWidth="1"/>
    <col min="2" max="2" width="15.85546875" customWidth="1"/>
    <col min="3" max="3" width="11.42578125" customWidth="1"/>
    <col min="5" max="5" width="12.140625" customWidth="1"/>
    <col min="6" max="7" width="11.5703125" customWidth="1"/>
    <col min="8" max="9" width="12.140625" customWidth="1"/>
    <col min="10" max="10" width="10.42578125" customWidth="1"/>
    <col min="11" max="11" width="10.42578125" style="2" customWidth="1"/>
    <col min="12" max="12" width="13" customWidth="1"/>
    <col min="13" max="13" width="15" customWidth="1"/>
  </cols>
  <sheetData>
    <row r="1" spans="1:17" ht="15.7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2"/>
      <c r="M1" s="12"/>
      <c r="N1" s="12"/>
      <c r="O1" s="12"/>
      <c r="P1" s="12"/>
    </row>
    <row r="2" spans="1:17" ht="15.75" x14ac:dyDescent="0.25">
      <c r="A2" s="14" t="s">
        <v>15</v>
      </c>
      <c r="B2" s="15"/>
      <c r="C2" s="15"/>
      <c r="D2" s="15"/>
      <c r="E2" s="15"/>
      <c r="F2" s="15"/>
      <c r="G2" s="15"/>
      <c r="H2" s="15"/>
      <c r="I2" s="15"/>
      <c r="J2" s="15"/>
      <c r="K2" s="16"/>
      <c r="L2" s="16"/>
      <c r="M2" s="16"/>
      <c r="N2" s="17"/>
      <c r="O2" s="18"/>
      <c r="P2" s="12"/>
    </row>
    <row r="3" spans="1:17" ht="47.25" x14ac:dyDescent="0.25">
      <c r="A3" s="19" t="s">
        <v>11</v>
      </c>
      <c r="B3" s="20" t="s">
        <v>0</v>
      </c>
      <c r="C3" s="20" t="s">
        <v>1</v>
      </c>
      <c r="D3" s="20" t="s">
        <v>2</v>
      </c>
      <c r="E3" s="20" t="s">
        <v>3</v>
      </c>
      <c r="F3" s="20" t="s">
        <v>23</v>
      </c>
      <c r="G3" s="20" t="s">
        <v>24</v>
      </c>
      <c r="H3" s="20" t="s">
        <v>4</v>
      </c>
      <c r="I3" s="21" t="s">
        <v>5</v>
      </c>
      <c r="J3" s="22" t="s">
        <v>6</v>
      </c>
      <c r="K3" s="20"/>
      <c r="L3" s="20" t="s">
        <v>9</v>
      </c>
      <c r="M3" s="20" t="s">
        <v>10</v>
      </c>
      <c r="N3" s="20" t="s">
        <v>7</v>
      </c>
      <c r="O3" s="20" t="s">
        <v>8</v>
      </c>
      <c r="P3" s="12"/>
    </row>
    <row r="4" spans="1:17" ht="31.5" x14ac:dyDescent="0.25">
      <c r="A4" s="60" t="s">
        <v>12</v>
      </c>
      <c r="B4" s="23">
        <v>16.5</v>
      </c>
      <c r="C4" s="23">
        <v>16</v>
      </c>
      <c r="D4" s="23">
        <v>48</v>
      </c>
      <c r="E4" s="23">
        <v>5</v>
      </c>
      <c r="F4" s="80">
        <v>0.31</v>
      </c>
      <c r="G4" s="81">
        <f>AVERAGE(B4:C4)-F4</f>
        <v>15.94</v>
      </c>
      <c r="H4" s="24">
        <v>19</v>
      </c>
      <c r="I4" s="23">
        <v>0.32</v>
      </c>
      <c r="J4" s="25">
        <f>H4/I4</f>
        <v>59.375</v>
      </c>
      <c r="K4" s="26"/>
      <c r="L4" s="23"/>
      <c r="M4" s="23"/>
      <c r="N4" s="23"/>
      <c r="O4" s="61"/>
      <c r="P4" s="12"/>
    </row>
    <row r="5" spans="1:17" ht="31.5" x14ac:dyDescent="0.25">
      <c r="A5" s="62" t="s">
        <v>14</v>
      </c>
      <c r="B5" s="34">
        <v>17.7</v>
      </c>
      <c r="C5" s="34">
        <v>16</v>
      </c>
      <c r="D5" s="34">
        <v>50</v>
      </c>
      <c r="E5" s="34">
        <v>5</v>
      </c>
      <c r="F5" s="82">
        <v>0.25</v>
      </c>
      <c r="G5" s="83">
        <f>AVERAGE(B5:C5)-F5</f>
        <v>16.600000000000001</v>
      </c>
      <c r="H5" s="34">
        <v>12.5</v>
      </c>
      <c r="I5" s="34">
        <v>0.32</v>
      </c>
      <c r="J5" s="35">
        <f t="shared" ref="J5:J11" si="0">H5/I5</f>
        <v>39.0625</v>
      </c>
      <c r="K5" s="36"/>
      <c r="L5" s="34">
        <v>3800</v>
      </c>
      <c r="M5" s="34">
        <v>0</v>
      </c>
      <c r="N5" s="89"/>
      <c r="O5" s="63">
        <v>0</v>
      </c>
      <c r="P5" s="12"/>
    </row>
    <row r="6" spans="1:17" ht="15.75" x14ac:dyDescent="0.25">
      <c r="A6" s="60"/>
      <c r="B6" s="23">
        <v>16.5</v>
      </c>
      <c r="C6" s="23">
        <v>16</v>
      </c>
      <c r="D6" s="23">
        <v>51</v>
      </c>
      <c r="E6" s="23">
        <v>5</v>
      </c>
      <c r="F6" s="84">
        <v>0.25</v>
      </c>
      <c r="G6" s="81">
        <f t="shared" ref="G6:G11" si="1">AVERAGE(B6:C6)-F6</f>
        <v>16</v>
      </c>
      <c r="H6" s="23">
        <v>12.5</v>
      </c>
      <c r="I6" s="23">
        <v>0.32</v>
      </c>
      <c r="J6" s="25">
        <f t="shared" si="0"/>
        <v>39.0625</v>
      </c>
      <c r="K6" s="26"/>
      <c r="L6" s="23"/>
      <c r="M6" s="23">
        <v>700</v>
      </c>
      <c r="N6" s="37">
        <f>$L$5/($L$5-M6)</f>
        <v>1.2258064516129032</v>
      </c>
      <c r="O6" s="61">
        <v>5</v>
      </c>
      <c r="P6" s="12"/>
    </row>
    <row r="7" spans="1:17" ht="15.75" x14ac:dyDescent="0.25">
      <c r="A7" s="60"/>
      <c r="B7" s="23">
        <v>16.5</v>
      </c>
      <c r="C7" s="23">
        <v>16</v>
      </c>
      <c r="D7" s="23">
        <v>51</v>
      </c>
      <c r="E7" s="23">
        <v>5</v>
      </c>
      <c r="F7" s="84">
        <v>0.3</v>
      </c>
      <c r="G7" s="81">
        <f t="shared" si="1"/>
        <v>15.95</v>
      </c>
      <c r="H7" s="23">
        <v>10</v>
      </c>
      <c r="I7" s="23">
        <v>0.32</v>
      </c>
      <c r="J7" s="25">
        <f t="shared" si="0"/>
        <v>31.25</v>
      </c>
      <c r="K7" s="26"/>
      <c r="L7" s="23"/>
      <c r="M7" s="23">
        <v>1400</v>
      </c>
      <c r="N7" s="37">
        <f t="shared" ref="N7:N9" si="2">$L$5/($L$5-M7)</f>
        <v>1.5833333333333333</v>
      </c>
      <c r="O7" s="61">
        <v>10</v>
      </c>
      <c r="P7" s="12"/>
    </row>
    <row r="8" spans="1:17" s="4" customFormat="1" ht="15.75" x14ac:dyDescent="0.25">
      <c r="A8" s="60"/>
      <c r="B8" s="23">
        <v>16.5</v>
      </c>
      <c r="C8" s="23">
        <v>16</v>
      </c>
      <c r="D8" s="23">
        <v>51</v>
      </c>
      <c r="E8" s="23">
        <v>5</v>
      </c>
      <c r="F8" s="84">
        <v>0.3</v>
      </c>
      <c r="G8" s="81">
        <f t="shared" si="1"/>
        <v>15.95</v>
      </c>
      <c r="H8" s="23">
        <v>7.6</v>
      </c>
      <c r="I8" s="23">
        <v>0.32</v>
      </c>
      <c r="J8" s="25">
        <f t="shared" si="0"/>
        <v>23.75</v>
      </c>
      <c r="K8" s="26"/>
      <c r="L8" s="23"/>
      <c r="M8" s="23">
        <v>2100</v>
      </c>
      <c r="N8" s="37">
        <f t="shared" si="2"/>
        <v>2.2352941176470589</v>
      </c>
      <c r="O8" s="61">
        <v>15</v>
      </c>
      <c r="P8" s="23"/>
    </row>
    <row r="9" spans="1:17" s="4" customFormat="1" ht="15.75" x14ac:dyDescent="0.25">
      <c r="A9" s="64"/>
      <c r="B9" s="33">
        <v>16.5</v>
      </c>
      <c r="C9" s="33">
        <v>16</v>
      </c>
      <c r="D9" s="33">
        <v>50</v>
      </c>
      <c r="E9" s="33">
        <v>5</v>
      </c>
      <c r="F9" s="85">
        <v>0.3</v>
      </c>
      <c r="G9" s="86">
        <f t="shared" si="1"/>
        <v>15.95</v>
      </c>
      <c r="H9" s="38">
        <v>6</v>
      </c>
      <c r="I9" s="33">
        <v>0.32</v>
      </c>
      <c r="J9" s="39">
        <f t="shared" si="0"/>
        <v>18.75</v>
      </c>
      <c r="K9" s="40"/>
      <c r="L9" s="33"/>
      <c r="M9" s="38">
        <v>2500</v>
      </c>
      <c r="N9" s="41">
        <f t="shared" si="2"/>
        <v>2.9230769230769229</v>
      </c>
      <c r="O9" s="65">
        <v>17.600000000000001</v>
      </c>
      <c r="P9" s="23"/>
    </row>
    <row r="10" spans="1:17" s="4" customFormat="1" ht="47.25" x14ac:dyDescent="0.25">
      <c r="A10" s="62" t="s">
        <v>22</v>
      </c>
      <c r="B10" s="34">
        <v>8.5</v>
      </c>
      <c r="C10" s="34">
        <v>8</v>
      </c>
      <c r="D10" s="34">
        <v>38</v>
      </c>
      <c r="E10" s="34">
        <v>5</v>
      </c>
      <c r="F10" s="87">
        <v>0.3</v>
      </c>
      <c r="G10" s="83">
        <f t="shared" si="1"/>
        <v>7.95</v>
      </c>
      <c r="H10" s="42">
        <v>9.6999999999999993</v>
      </c>
      <c r="I10" s="34">
        <v>0.32</v>
      </c>
      <c r="J10" s="35">
        <f t="shared" si="0"/>
        <v>30.312499999999996</v>
      </c>
      <c r="K10" s="36"/>
      <c r="L10" s="36"/>
      <c r="M10" s="34"/>
      <c r="N10" s="34"/>
      <c r="O10" s="63"/>
      <c r="P10" s="23"/>
    </row>
    <row r="11" spans="1:17" s="4" customFormat="1" ht="15.75" x14ac:dyDescent="0.25">
      <c r="A11" s="64"/>
      <c r="B11" s="33">
        <v>16.5</v>
      </c>
      <c r="C11" s="33">
        <v>16</v>
      </c>
      <c r="D11" s="33">
        <v>40</v>
      </c>
      <c r="E11" s="33">
        <v>5</v>
      </c>
      <c r="F11" s="88">
        <v>0.31</v>
      </c>
      <c r="G11" s="86">
        <f t="shared" si="1"/>
        <v>15.94</v>
      </c>
      <c r="H11" s="38">
        <v>16</v>
      </c>
      <c r="I11" s="33">
        <v>0.32</v>
      </c>
      <c r="J11" s="39">
        <f t="shared" si="0"/>
        <v>50</v>
      </c>
      <c r="K11" s="40"/>
      <c r="L11" s="40"/>
      <c r="M11" s="40"/>
      <c r="N11" s="33"/>
      <c r="O11" s="66"/>
      <c r="P11" s="23"/>
    </row>
    <row r="12" spans="1:17" s="4" customFormat="1" ht="15.75" x14ac:dyDescent="0.25">
      <c r="A12" s="27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6"/>
      <c r="M12" s="26"/>
      <c r="N12" s="23"/>
      <c r="O12" s="23"/>
      <c r="P12" s="23"/>
    </row>
    <row r="13" spans="1:17" s="4" customFormat="1" ht="15.75" x14ac:dyDescent="0.25">
      <c r="A13" s="27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8"/>
      <c r="M13" s="28"/>
      <c r="N13" s="23"/>
      <c r="O13" s="23"/>
      <c r="P13" s="23"/>
    </row>
    <row r="14" spans="1:17" s="4" customFormat="1" ht="15.75" x14ac:dyDescent="0.25">
      <c r="A14" s="10"/>
      <c r="B14" s="5"/>
      <c r="C14" s="5"/>
      <c r="D14" s="5"/>
      <c r="E14" s="5"/>
      <c r="F14" s="5"/>
      <c r="G14" s="5"/>
      <c r="H14" s="5"/>
      <c r="I14" s="6"/>
      <c r="K14" s="24"/>
      <c r="L14" s="5"/>
      <c r="M14" s="6"/>
    </row>
    <row r="15" spans="1:17" ht="15.75" x14ac:dyDescent="0.25">
      <c r="A15" s="1"/>
      <c r="B15" s="2"/>
      <c r="C15" s="2"/>
      <c r="D15" s="2"/>
      <c r="E15" s="2"/>
      <c r="F15" s="2"/>
      <c r="G15" s="2"/>
      <c r="H15" s="2"/>
      <c r="I15" s="3"/>
      <c r="K15" s="59"/>
      <c r="L15" s="2"/>
      <c r="M15" s="3"/>
    </row>
    <row r="16" spans="1:17" ht="15.75" x14ac:dyDescent="0.25">
      <c r="A16" s="7"/>
      <c r="B16" s="5"/>
      <c r="C16" s="5"/>
      <c r="D16" s="5"/>
      <c r="E16" s="5"/>
      <c r="F16" s="5"/>
      <c r="G16" s="5"/>
      <c r="H16" s="5"/>
      <c r="I16" s="5"/>
      <c r="K16" s="59"/>
      <c r="L16" s="5"/>
      <c r="M16" s="5"/>
      <c r="N16" s="5"/>
      <c r="O16" s="5"/>
      <c r="P16" s="5"/>
      <c r="Q16" s="5"/>
    </row>
    <row r="17" spans="1:21" ht="15.75" x14ac:dyDescent="0.25">
      <c r="A17" s="7"/>
      <c r="B17" s="5"/>
      <c r="C17" s="5"/>
      <c r="D17" s="5"/>
      <c r="E17" s="5"/>
      <c r="F17" s="5"/>
      <c r="G17" s="5"/>
      <c r="H17" s="5"/>
      <c r="I17" s="5"/>
      <c r="K17" s="59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ht="15.75" x14ac:dyDescent="0.25">
      <c r="A18" s="7"/>
      <c r="B18" s="5"/>
      <c r="C18" s="5"/>
      <c r="D18" s="5"/>
      <c r="E18" s="5"/>
      <c r="F18" s="5"/>
      <c r="G18" s="5"/>
      <c r="H18" s="5"/>
      <c r="I18" s="5"/>
      <c r="K18" s="59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5"/>
      <c r="Q19" s="5"/>
      <c r="R19" s="5"/>
      <c r="S19" s="5"/>
      <c r="T19" s="5"/>
      <c r="U19" s="5"/>
    </row>
    <row r="20" spans="1:2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5"/>
      <c r="Q20" s="5"/>
      <c r="R20" s="5"/>
      <c r="S20" s="5"/>
      <c r="T20" s="5"/>
      <c r="U20" s="5"/>
    </row>
    <row r="21" spans="1:2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x14ac:dyDescent="0.25">
      <c r="A27" s="7"/>
      <c r="B27" s="5"/>
      <c r="C27" s="5"/>
      <c r="D27" s="5"/>
      <c r="E27" s="5"/>
      <c r="F27" s="5"/>
      <c r="G27" s="5"/>
      <c r="H27" s="5"/>
      <c r="I27" s="5"/>
      <c r="J27" s="8"/>
      <c r="K27" s="8"/>
      <c r="L27" s="9"/>
      <c r="M27" s="5"/>
      <c r="N27" s="5"/>
      <c r="O27" s="5"/>
      <c r="P27" s="5"/>
      <c r="Q27" s="5"/>
      <c r="R27" s="5"/>
      <c r="S27" s="5"/>
      <c r="T27" s="5"/>
      <c r="U27" s="5"/>
    </row>
    <row r="28" spans="1:21" x14ac:dyDescent="0.25">
      <c r="A28" s="1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x14ac:dyDescent="0.25">
      <c r="A29" s="1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x14ac:dyDescent="0.25">
      <c r="A30" s="1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x14ac:dyDescent="0.25">
      <c r="A32" s="1"/>
    </row>
    <row r="33" spans="1:1" x14ac:dyDescent="0.25">
      <c r="A33" s="1"/>
    </row>
    <row r="34" spans="1:1" x14ac:dyDescent="0.25">
      <c r="A34" s="1"/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B073D459D37942A9C8591C4B7C137F" ma:contentTypeVersion="9" ma:contentTypeDescription="Create a new document." ma:contentTypeScope="" ma:versionID="c31c2326d2b42b56313e1c5303eabddc">
  <xsd:schema xmlns:xsd="http://www.w3.org/2001/XMLSchema" xmlns:xs="http://www.w3.org/2001/XMLSchema" xmlns:p="http://schemas.microsoft.com/office/2006/metadata/properties" xmlns:ns2="7e5e1262-c53f-4dea-b828-9bd1937735f0" targetNamespace="http://schemas.microsoft.com/office/2006/metadata/properties" ma:root="true" ma:fieldsID="0828fbd661eb9e3865704b114429d521" ns2:_="">
    <xsd:import namespace="7e5e1262-c53f-4dea-b828-9bd1937735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5e1262-c53f-4dea-b828-9bd193773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4B981F-0A38-4627-A1AE-97698583F7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C5B3A9-9BC6-42EA-924C-BAC325DEF4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5e1262-c53f-4dea-b828-9bd1937735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EA9A9C-2474-42DE-90B5-669988A2FEA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1.4 um MF</vt:lpstr>
      <vt:lpstr>100-250 Da 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Kriisa</dc:creator>
  <cp:lastModifiedBy>Martti Tamm</cp:lastModifiedBy>
  <dcterms:created xsi:type="dcterms:W3CDTF">2020-12-01T07:46:11Z</dcterms:created>
  <dcterms:modified xsi:type="dcterms:W3CDTF">2021-04-21T06:55:48Z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0x010100C0B073D459D37942A9C8591C4B7C137F</vt:lpwstr>
  </property>
</Properties>
</file>